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ppo\IC_Z1en2\IC_Z1en2\Projecten\31168165 BOC Basis Onderhoud Contract Zuid-Nederland 2023\Aanbestedingsdossier\Publicatie\"/>
    </mc:Choice>
  </mc:AlternateContent>
  <bookViews>
    <workbookView xWindow="0" yWindow="0" windowWidth="21570" windowHeight="6795"/>
  </bookViews>
  <sheets>
    <sheet name="Perceel West" sheetId="5" r:id="rId1"/>
    <sheet name="Perceel Midden" sheetId="4" r:id="rId2"/>
    <sheet name="Perceel Zuid-Oost" sheetId="3" r:id="rId3"/>
    <sheet name="Toelichting" sheetId="1" r:id="rId4"/>
  </sheets>
  <definedNames>
    <definedName name="_xlnm.Print_Area" localSheetId="1">'Perceel Midden'!$A$1:$F$35</definedName>
    <definedName name="_xlnm.Print_Area" localSheetId="0">'Perceel West'!$A$1:$F$37</definedName>
    <definedName name="_xlnm.Print_Area" localSheetId="2">'Perceel Zuid-Oost'!$A$1:$F$37</definedName>
    <definedName name="_xlnm.Print_Area" localSheetId="3">Toelichting!$A$1:$C$44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7" i="3" l="1"/>
  <c r="F35" i="4"/>
  <c r="F37" i="5"/>
  <c r="F35" i="5" l="1"/>
  <c r="F33" i="5"/>
  <c r="F31" i="5"/>
  <c r="F29" i="5"/>
  <c r="F25" i="5"/>
  <c r="F23" i="5"/>
  <c r="F19" i="5"/>
  <c r="F17" i="5"/>
  <c r="F15" i="5"/>
  <c r="F11" i="5"/>
  <c r="F9" i="5"/>
  <c r="F7" i="5"/>
  <c r="F5" i="5"/>
  <c r="F33" i="4"/>
  <c r="F31" i="4"/>
  <c r="F29" i="4"/>
  <c r="F27" i="4"/>
  <c r="F23" i="4"/>
  <c r="F21" i="4"/>
  <c r="F17" i="4"/>
  <c r="F15" i="4"/>
  <c r="F11" i="4"/>
  <c r="F9" i="4"/>
  <c r="F7" i="4"/>
  <c r="F5" i="4"/>
  <c r="F35" i="3"/>
  <c r="F33" i="3"/>
  <c r="F31" i="3"/>
  <c r="F29" i="3"/>
  <c r="F25" i="3"/>
  <c r="F23" i="3"/>
  <c r="F17" i="3"/>
  <c r="F15" i="3"/>
  <c r="F11" i="3"/>
  <c r="F9" i="3"/>
  <c r="F7" i="3"/>
  <c r="F5" i="3"/>
</calcChain>
</file>

<file path=xl/sharedStrings.xml><?xml version="1.0" encoding="utf-8"?>
<sst xmlns="http://schemas.openxmlformats.org/spreadsheetml/2006/main" count="202" uniqueCount="78">
  <si>
    <t>Asfaltwerkzaamheden</t>
  </si>
  <si>
    <t>A-1.1</t>
  </si>
  <si>
    <t>Herstellen asfaltschades middels reparatiemiddel</t>
  </si>
  <si>
    <t>Herstellen asfaltschades middels hotbox</t>
  </si>
  <si>
    <t>Herstellen asfaltschade rijstrookbreed &lt;25m1</t>
  </si>
  <si>
    <t>Herstellen asfaltschade rijstrookbreed ≥25m1 en &lt;50m1</t>
  </si>
  <si>
    <t>eenheid</t>
  </si>
  <si>
    <t>Eenheidsprijs</t>
  </si>
  <si>
    <t>Totale kosten excl. BTW</t>
  </si>
  <si>
    <t>A</t>
  </si>
  <si>
    <t>stuks</t>
  </si>
  <si>
    <t>keer</t>
  </si>
  <si>
    <t>A-1.2</t>
  </si>
  <si>
    <t>A-1.3</t>
  </si>
  <si>
    <t>A-1.4</t>
  </si>
  <si>
    <t>Onderdeel</t>
  </si>
  <si>
    <t>B</t>
  </si>
  <si>
    <t>Reinigen</t>
  </si>
  <si>
    <t>B-1.1</t>
  </si>
  <si>
    <t>Extra schoonmaken fietspaden</t>
  </si>
  <si>
    <t>C</t>
  </si>
  <si>
    <t>B-1.2</t>
  </si>
  <si>
    <t>B-1.3</t>
  </si>
  <si>
    <t>C-1.1</t>
  </si>
  <si>
    <t>Overige werkzaamheden</t>
  </si>
  <si>
    <t>Aanvullen insporing</t>
  </si>
  <si>
    <t>C-1.2</t>
  </si>
  <si>
    <t>D</t>
  </si>
  <si>
    <t>Leverantie</t>
  </si>
  <si>
    <t>D-1.1</t>
  </si>
  <si>
    <t>D-1.2</t>
  </si>
  <si>
    <t>D-1.3</t>
  </si>
  <si>
    <t>Leveren verkeersborden</t>
  </si>
  <si>
    <t>Leveren en plaatsen borden stroefheid</t>
  </si>
  <si>
    <t>D-1.4</t>
  </si>
  <si>
    <t>Leveren overstapconstructies</t>
  </si>
  <si>
    <t>Leveren hectotmeterborden</t>
  </si>
  <si>
    <t xml:space="preserve">Toelichting </t>
  </si>
  <si>
    <t>Algemeen</t>
  </si>
  <si>
    <t>Inclusief aanbrengen en aansluiten lussen t.b.v.  VODK;  tellussen VRI-lussen etc.</t>
  </si>
  <si>
    <t>Tarieven zijn all-in.</t>
  </si>
  <si>
    <t>Tarieven zijn inclusief aanbrengen van markeringen.</t>
  </si>
  <si>
    <t>Reparatiemiddel</t>
  </si>
  <si>
    <t>Hotbox</t>
  </si>
  <si>
    <t>rijstrookbreed ≥25m1 en &lt;50m1</t>
  </si>
  <si>
    <t>rijstrookbreed &lt;25m1</t>
  </si>
  <si>
    <t>Uitgangspunt is 5 cm ZOAB</t>
  </si>
  <si>
    <t>Schoonmaken fietspaden</t>
  </si>
  <si>
    <t>Reinigen verharding landbouwtunnel A27 Keizersveerbrug (West)</t>
  </si>
  <si>
    <t>Insporing</t>
  </si>
  <si>
    <t>Graffiti</t>
  </si>
  <si>
    <t>Overstapconstructies</t>
  </si>
  <si>
    <t>Verkeersborden</t>
  </si>
  <si>
    <t>Plaatsen overstapconstucties vallen binnen het contract.</t>
  </si>
  <si>
    <t>Plaatsen borden vallen binnen het contract.</t>
  </si>
  <si>
    <t>Hectometerborden</t>
  </si>
  <si>
    <t>Vegen vluchtstroken</t>
  </si>
  <si>
    <t>Extra vegen vluchtstroken</t>
  </si>
  <si>
    <t>Reinigen van de volledige verharding.</t>
  </si>
  <si>
    <t>Betreft het leveren en plaatsen van borden aan beide kanten van een rijbaan, inclusief tussenborden en eindborden.</t>
  </si>
  <si>
    <t>locaties</t>
  </si>
  <si>
    <t>nachten</t>
  </si>
  <si>
    <t>Verwijderen graffiti</t>
  </si>
  <si>
    <t>Extra ronde schoonmaken hemelwaterafvoersysteem Kruisberg A2</t>
  </si>
  <si>
    <t>Reinigen van alle hemelwaterafvoeren</t>
  </si>
  <si>
    <t>Extra reinigen verharding landbouwtunnel A27 Keizersveerbrug</t>
  </si>
  <si>
    <t>Op alle tarieven zijn de eisen gesteld in de VSE en VSP van toepassing. Denk hierbij naast de technische eisen aan het opstellen werkpakket, verkeersmaatregelen, uitvoering, levering materialen, bijkomende werkzaamheden, communicatie, opleverdossier en dergelijke.
Algemene bedrijfskosten, winst en risico behoren ook in deze tarieven te zitten.</t>
  </si>
  <si>
    <t>Hoeveelheid per jaar</t>
  </si>
  <si>
    <t xml:space="preserve"> </t>
  </si>
  <si>
    <t>Duur is 1 volledige nacht.  Gemiddeld 4 vakken per nacht op verschillende locaties, per vak 10m2, 5cm ZOAB</t>
  </si>
  <si>
    <t>Minimale duur is 4 uur; max 8 uur</t>
  </si>
  <si>
    <t>Format staat van prijzen per eenheid (verrekenbare werkzaamheden tarief) perceel West</t>
  </si>
  <si>
    <t>Format staat van prijzen per eenheid (verrekenbare werkzaamheden tarief) perceel Midden</t>
  </si>
  <si>
    <t>Format staat van prijzen per eenheid (verrekenbare werkzaamheden tarief) perceel Zuid-Oost</t>
  </si>
  <si>
    <t>Nummer</t>
  </si>
  <si>
    <t>Geen nadere toelichting</t>
  </si>
  <si>
    <t>Totaal A+B+C+D</t>
  </si>
  <si>
    <t>Reparatiemiddel dient te voldoen aan de eisen conform Bijlage BOC07 Verificatie Geschiktheid Wegenbouwmaterialen en –technieken (VGW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</si>
</sst>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quot;* #,##0.00_);_(&quot;€&quot;* \(#,##0.00\);_(&quot;€&quot;* &quot;-&quot;??_);_(@_)"/>
  </numFmts>
  <fonts count="6" x14ac:knownFonts="1">
    <font>
      <sz val="9"/>
      <color theme="1"/>
      <name val="Verdana"/>
      <family val="2"/>
    </font>
    <font>
      <sz val="9"/>
      <color theme="1"/>
      <name val="Verdana"/>
      <family val="2"/>
    </font>
    <font>
      <b/>
      <sz val="9"/>
      <color theme="1"/>
      <name val="Verdana"/>
      <family val="2"/>
    </font>
    <font>
      <b/>
      <sz val="12"/>
      <name val="Verdana"/>
      <family val="2"/>
    </font>
    <font>
      <sz val="9"/>
      <name val="Verdana"/>
      <family val="2"/>
    </font>
    <font>
      <b/>
      <sz val="1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3" tint="0.79998168889431442"/>
        <bgColor indexed="64"/>
      </patternFill>
    </fill>
    <fill>
      <patternFill patternType="solid">
        <fgColor theme="5" tint="0.79998168889431442"/>
        <bgColor indexed="64"/>
      </patternFill>
    </fill>
    <fill>
      <patternFill patternType="solid">
        <fgColor theme="4" tint="0.79998168889431442"/>
        <bgColor indexed="64"/>
      </patternFill>
    </fill>
  </fills>
  <borders count="1">
    <border>
      <left/>
      <right/>
      <top/>
      <bottom/>
      <diagonal/>
    </border>
  </borders>
  <cellStyleXfs count="2">
    <xf numFmtId="0" fontId="0" fillId="0" borderId="0"/>
    <xf numFmtId="164" fontId="1" fillId="0" borderId="0" applyFont="0" applyFill="0" applyBorder="0" applyAlignment="0" applyProtection="0"/>
  </cellStyleXfs>
  <cellXfs count="21">
    <xf numFmtId="0" fontId="0" fillId="0" borderId="0" xfId="0"/>
    <xf numFmtId="164" fontId="0" fillId="0" borderId="0" xfId="1" applyFont="1"/>
    <xf numFmtId="0" fontId="0" fillId="3" borderId="0" xfId="0" applyFill="1"/>
    <xf numFmtId="0" fontId="0" fillId="4" borderId="0" xfId="0" applyFill="1"/>
    <xf numFmtId="0" fontId="3" fillId="0" borderId="0" xfId="0" applyFont="1" applyAlignment="1">
      <alignment vertical="top" wrapText="1"/>
    </xf>
    <xf numFmtId="0" fontId="4" fillId="2" borderId="0" xfId="0" applyFont="1" applyFill="1" applyAlignment="1">
      <alignment vertical="top" wrapText="1"/>
    </xf>
    <xf numFmtId="0" fontId="5" fillId="0" borderId="0" xfId="0" applyFont="1" applyAlignment="1">
      <alignment vertical="top" wrapText="1"/>
    </xf>
    <xf numFmtId="0" fontId="4" fillId="0" borderId="0" xfId="0" applyFont="1" applyAlignment="1">
      <alignment vertical="top" wrapText="1"/>
    </xf>
    <xf numFmtId="0" fontId="4" fillId="0" borderId="0" xfId="0" applyFont="1" applyFill="1" applyAlignment="1">
      <alignment vertical="top" wrapText="1"/>
    </xf>
    <xf numFmtId="0" fontId="0" fillId="0" borderId="0" xfId="0" applyFont="1"/>
    <xf numFmtId="0" fontId="2" fillId="0" borderId="0" xfId="0" applyFont="1"/>
    <xf numFmtId="0" fontId="4" fillId="0" borderId="0" xfId="0" applyFont="1" applyAlignment="1">
      <alignment wrapText="1"/>
    </xf>
    <xf numFmtId="0" fontId="0" fillId="0" borderId="0" xfId="0" applyAlignment="1">
      <alignment wrapText="1"/>
    </xf>
    <xf numFmtId="0" fontId="0" fillId="0" borderId="0" xfId="0" applyAlignment="1">
      <alignment vertical="top" wrapText="1"/>
    </xf>
    <xf numFmtId="0" fontId="2" fillId="0" borderId="0" xfId="0" applyFont="1" applyAlignment="1">
      <alignment vertical="top" wrapText="1"/>
    </xf>
    <xf numFmtId="0" fontId="4" fillId="0" borderId="0" xfId="0" applyFont="1" applyAlignment="1">
      <alignment vertical="top"/>
    </xf>
    <xf numFmtId="0" fontId="0" fillId="0" borderId="0" xfId="0" applyAlignment="1">
      <alignment vertical="top"/>
    </xf>
    <xf numFmtId="0" fontId="0" fillId="5" borderId="0" xfId="0" applyFill="1"/>
    <xf numFmtId="0" fontId="2" fillId="5" borderId="0" xfId="0" applyFont="1" applyFill="1"/>
    <xf numFmtId="164" fontId="0" fillId="5" borderId="0" xfId="1" applyFont="1" applyFill="1"/>
    <xf numFmtId="164" fontId="0" fillId="4" borderId="0" xfId="0" applyNumberFormat="1" applyFill="1"/>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 Id="rId14" Type="http://schemas.openxmlformats.org/officeDocument/2006/relationships/customXml" Target="../customXml/item6.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F37"/>
  <sheetViews>
    <sheetView tabSelected="1" topLeftCell="A16" workbookViewId="0">
      <selection activeCell="F37" sqref="F37"/>
    </sheetView>
  </sheetViews>
  <sheetFormatPr defaultRowHeight="11.25" x14ac:dyDescent="0.15"/>
  <cols>
    <col min="2" max="2" width="59" bestFit="1" customWidth="1"/>
    <col min="3" max="3" width="17.25" bestFit="1" customWidth="1"/>
    <col min="4" max="4" width="7.25" bestFit="1" customWidth="1"/>
    <col min="5" max="5" width="11.5" bestFit="1" customWidth="1"/>
    <col min="6" max="6" width="19.875" bestFit="1" customWidth="1"/>
    <col min="7" max="7" width="19.875" customWidth="1"/>
  </cols>
  <sheetData>
    <row r="1" spans="1:6" s="10" customFormat="1" x14ac:dyDescent="0.15">
      <c r="A1" s="10" t="s">
        <v>71</v>
      </c>
    </row>
    <row r="3" spans="1:6" x14ac:dyDescent="0.15">
      <c r="A3" s="2" t="s">
        <v>74</v>
      </c>
      <c r="B3" s="2" t="s">
        <v>15</v>
      </c>
      <c r="C3" s="2" t="s">
        <v>67</v>
      </c>
      <c r="D3" s="2" t="s">
        <v>6</v>
      </c>
      <c r="E3" s="2" t="s">
        <v>7</v>
      </c>
      <c r="F3" s="2" t="s">
        <v>8</v>
      </c>
    </row>
    <row r="4" spans="1:6" x14ac:dyDescent="0.15">
      <c r="A4" s="3" t="s">
        <v>9</v>
      </c>
      <c r="B4" s="3" t="s">
        <v>0</v>
      </c>
      <c r="C4" s="3"/>
      <c r="D4" s="3"/>
      <c r="E4" s="3"/>
      <c r="F4" s="3"/>
    </row>
    <row r="5" spans="1:6" x14ac:dyDescent="0.15">
      <c r="A5" t="s">
        <v>1</v>
      </c>
      <c r="B5" t="s">
        <v>2</v>
      </c>
      <c r="C5" s="9">
        <v>10</v>
      </c>
      <c r="D5" s="9" t="s">
        <v>61</v>
      </c>
      <c r="E5" s="1">
        <v>0</v>
      </c>
      <c r="F5" s="1">
        <f>C5*E5</f>
        <v>0</v>
      </c>
    </row>
    <row r="7" spans="1:6" x14ac:dyDescent="0.15">
      <c r="A7" t="s">
        <v>12</v>
      </c>
      <c r="B7" t="s">
        <v>3</v>
      </c>
      <c r="C7">
        <v>10</v>
      </c>
      <c r="D7" t="s">
        <v>61</v>
      </c>
      <c r="E7" s="1">
        <v>0</v>
      </c>
      <c r="F7" s="1">
        <f>C7*E7</f>
        <v>0</v>
      </c>
    </row>
    <row r="9" spans="1:6" x14ac:dyDescent="0.15">
      <c r="A9" t="s">
        <v>13</v>
      </c>
      <c r="B9" t="s">
        <v>4</v>
      </c>
      <c r="C9">
        <v>10</v>
      </c>
      <c r="D9" t="s">
        <v>11</v>
      </c>
      <c r="E9" s="1">
        <v>0</v>
      </c>
      <c r="F9" s="1">
        <f>C9*E9</f>
        <v>0</v>
      </c>
    </row>
    <row r="11" spans="1:6" x14ac:dyDescent="0.15">
      <c r="A11" t="s">
        <v>14</v>
      </c>
      <c r="B11" t="s">
        <v>5</v>
      </c>
      <c r="C11">
        <v>15</v>
      </c>
      <c r="D11" t="s">
        <v>11</v>
      </c>
      <c r="E11" s="1">
        <v>0</v>
      </c>
      <c r="F11" s="1">
        <f>C11*E11</f>
        <v>0</v>
      </c>
    </row>
    <row r="13" spans="1:6" x14ac:dyDescent="0.15">
      <c r="A13" s="3" t="s">
        <v>16</v>
      </c>
      <c r="B13" s="3" t="s">
        <v>17</v>
      </c>
      <c r="C13" s="3"/>
      <c r="D13" s="3"/>
      <c r="E13" s="3"/>
      <c r="F13" s="20"/>
    </row>
    <row r="15" spans="1:6" x14ac:dyDescent="0.15">
      <c r="A15" t="s">
        <v>18</v>
      </c>
      <c r="B15" t="s">
        <v>57</v>
      </c>
      <c r="C15">
        <v>2</v>
      </c>
      <c r="D15" t="s">
        <v>11</v>
      </c>
      <c r="E15" s="1">
        <v>0</v>
      </c>
      <c r="F15" s="1">
        <f>C15*E15</f>
        <v>0</v>
      </c>
    </row>
    <row r="17" spans="1:6" x14ac:dyDescent="0.15">
      <c r="A17" t="s">
        <v>21</v>
      </c>
      <c r="B17" t="s">
        <v>19</v>
      </c>
      <c r="C17">
        <v>2</v>
      </c>
      <c r="D17" t="s">
        <v>11</v>
      </c>
      <c r="E17" s="1">
        <v>0</v>
      </c>
      <c r="F17" s="1">
        <f>C17*E17</f>
        <v>0</v>
      </c>
    </row>
    <row r="19" spans="1:6" x14ac:dyDescent="0.15">
      <c r="A19" t="s">
        <v>22</v>
      </c>
      <c r="B19" t="s">
        <v>65</v>
      </c>
      <c r="C19">
        <v>14</v>
      </c>
      <c r="D19" t="s">
        <v>11</v>
      </c>
      <c r="E19" s="1">
        <v>0</v>
      </c>
      <c r="F19" s="1">
        <f>C19*E19</f>
        <v>0</v>
      </c>
    </row>
    <row r="21" spans="1:6" x14ac:dyDescent="0.15">
      <c r="A21" s="3" t="s">
        <v>20</v>
      </c>
      <c r="B21" s="3" t="s">
        <v>24</v>
      </c>
      <c r="C21" s="3"/>
      <c r="D21" s="3"/>
      <c r="E21" s="3"/>
      <c r="F21" s="20"/>
    </row>
    <row r="23" spans="1:6" x14ac:dyDescent="0.15">
      <c r="A23" t="s">
        <v>23</v>
      </c>
      <c r="B23" t="s">
        <v>25</v>
      </c>
      <c r="C23">
        <v>50</v>
      </c>
      <c r="D23" t="s">
        <v>11</v>
      </c>
      <c r="E23" s="1">
        <v>0</v>
      </c>
      <c r="F23" s="1">
        <f>C23*E23</f>
        <v>0</v>
      </c>
    </row>
    <row r="25" spans="1:6" x14ac:dyDescent="0.15">
      <c r="A25" t="s">
        <v>26</v>
      </c>
      <c r="B25" t="s">
        <v>62</v>
      </c>
      <c r="C25">
        <v>25</v>
      </c>
      <c r="D25" t="s">
        <v>11</v>
      </c>
      <c r="E25" s="1">
        <v>0</v>
      </c>
      <c r="F25" s="1">
        <f>C25*E25</f>
        <v>0</v>
      </c>
    </row>
    <row r="27" spans="1:6" x14ac:dyDescent="0.15">
      <c r="A27" s="3" t="s">
        <v>27</v>
      </c>
      <c r="B27" s="3" t="s">
        <v>28</v>
      </c>
      <c r="C27" s="3"/>
      <c r="D27" s="3"/>
      <c r="E27" s="3"/>
      <c r="F27" s="20"/>
    </row>
    <row r="29" spans="1:6" x14ac:dyDescent="0.15">
      <c r="A29" t="s">
        <v>29</v>
      </c>
      <c r="B29" t="s">
        <v>36</v>
      </c>
      <c r="C29">
        <v>125</v>
      </c>
      <c r="D29" t="s">
        <v>10</v>
      </c>
      <c r="E29" s="1">
        <v>0</v>
      </c>
      <c r="F29" s="1">
        <f>C29*E29</f>
        <v>0</v>
      </c>
    </row>
    <row r="31" spans="1:6" x14ac:dyDescent="0.15">
      <c r="A31" t="s">
        <v>30</v>
      </c>
      <c r="B31" t="s">
        <v>32</v>
      </c>
      <c r="C31">
        <v>50</v>
      </c>
      <c r="D31" t="s">
        <v>10</v>
      </c>
      <c r="E31" s="1">
        <v>0</v>
      </c>
      <c r="F31" s="1">
        <f>C31*E31</f>
        <v>0</v>
      </c>
    </row>
    <row r="33" spans="1:6" x14ac:dyDescent="0.15">
      <c r="A33" t="s">
        <v>31</v>
      </c>
      <c r="B33" t="s">
        <v>33</v>
      </c>
      <c r="C33">
        <v>10</v>
      </c>
      <c r="D33" t="s">
        <v>60</v>
      </c>
      <c r="E33" s="1">
        <v>0</v>
      </c>
      <c r="F33" s="1">
        <f>C33*E33</f>
        <v>0</v>
      </c>
    </row>
    <row r="35" spans="1:6" x14ac:dyDescent="0.15">
      <c r="A35" t="s">
        <v>34</v>
      </c>
      <c r="B35" t="s">
        <v>35</v>
      </c>
      <c r="C35">
        <v>10</v>
      </c>
      <c r="D35" t="s">
        <v>10</v>
      </c>
      <c r="E35" s="1">
        <v>0</v>
      </c>
      <c r="F35" s="1">
        <f>C35*E35</f>
        <v>0</v>
      </c>
    </row>
    <row r="37" spans="1:6" x14ac:dyDescent="0.15">
      <c r="A37" s="17"/>
      <c r="B37" s="17"/>
      <c r="C37" s="18" t="s">
        <v>76</v>
      </c>
      <c r="D37" s="17"/>
      <c r="E37" s="17"/>
      <c r="F37" s="19">
        <f>SUM(F5:F35)</f>
        <v>0</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F35"/>
  <sheetViews>
    <sheetView topLeftCell="A13" workbookViewId="0">
      <selection activeCell="F35" sqref="F35"/>
    </sheetView>
  </sheetViews>
  <sheetFormatPr defaultRowHeight="11.25" x14ac:dyDescent="0.15"/>
  <cols>
    <col min="2" max="2" width="59" bestFit="1" customWidth="1"/>
    <col min="3" max="3" width="17.25" bestFit="1" customWidth="1"/>
    <col min="4" max="4" width="7.25" bestFit="1" customWidth="1"/>
    <col min="5" max="5" width="11.5" bestFit="1" customWidth="1"/>
    <col min="6" max="6" width="19.875" bestFit="1" customWidth="1"/>
    <col min="7" max="7" width="19.875" customWidth="1"/>
  </cols>
  <sheetData>
    <row r="1" spans="1:6" s="10" customFormat="1" x14ac:dyDescent="0.15">
      <c r="A1" s="10" t="s">
        <v>72</v>
      </c>
    </row>
    <row r="3" spans="1:6" x14ac:dyDescent="0.15">
      <c r="A3" s="2" t="s">
        <v>74</v>
      </c>
      <c r="B3" s="2" t="s">
        <v>15</v>
      </c>
      <c r="C3" s="2" t="s">
        <v>67</v>
      </c>
      <c r="D3" s="2" t="s">
        <v>6</v>
      </c>
      <c r="E3" s="2" t="s">
        <v>7</v>
      </c>
      <c r="F3" s="2" t="s">
        <v>8</v>
      </c>
    </row>
    <row r="4" spans="1:6" x14ac:dyDescent="0.15">
      <c r="A4" s="3" t="s">
        <v>9</v>
      </c>
      <c r="B4" s="3" t="s">
        <v>0</v>
      </c>
      <c r="C4" s="3"/>
      <c r="D4" s="3"/>
      <c r="E4" s="3"/>
      <c r="F4" s="3"/>
    </row>
    <row r="5" spans="1:6" x14ac:dyDescent="0.15">
      <c r="A5" t="s">
        <v>1</v>
      </c>
      <c r="B5" t="s">
        <v>2</v>
      </c>
      <c r="C5" s="9">
        <v>10</v>
      </c>
      <c r="D5" s="9" t="s">
        <v>61</v>
      </c>
      <c r="E5" s="1">
        <v>0</v>
      </c>
      <c r="F5" s="1">
        <f>C5*E5</f>
        <v>0</v>
      </c>
    </row>
    <row r="7" spans="1:6" x14ac:dyDescent="0.15">
      <c r="A7" t="s">
        <v>12</v>
      </c>
      <c r="B7" t="s">
        <v>3</v>
      </c>
      <c r="C7">
        <v>10</v>
      </c>
      <c r="D7" t="s">
        <v>61</v>
      </c>
      <c r="E7" s="1">
        <v>0</v>
      </c>
      <c r="F7" s="1">
        <f>C7*E7</f>
        <v>0</v>
      </c>
    </row>
    <row r="9" spans="1:6" x14ac:dyDescent="0.15">
      <c r="A9" t="s">
        <v>13</v>
      </c>
      <c r="B9" t="s">
        <v>4</v>
      </c>
      <c r="C9">
        <v>10</v>
      </c>
      <c r="D9" t="s">
        <v>11</v>
      </c>
      <c r="E9" s="1">
        <v>0</v>
      </c>
      <c r="F9" s="1">
        <f>C9*E9</f>
        <v>0</v>
      </c>
    </row>
    <row r="11" spans="1:6" x14ac:dyDescent="0.15">
      <c r="A11" t="s">
        <v>14</v>
      </c>
      <c r="B11" t="s">
        <v>5</v>
      </c>
      <c r="C11">
        <v>15</v>
      </c>
      <c r="D11" t="s">
        <v>11</v>
      </c>
      <c r="E11" s="1">
        <v>0</v>
      </c>
      <c r="F11" s="1">
        <f>C11*E11</f>
        <v>0</v>
      </c>
    </row>
    <row r="13" spans="1:6" x14ac:dyDescent="0.15">
      <c r="A13" s="3" t="s">
        <v>16</v>
      </c>
      <c r="B13" s="3" t="s">
        <v>17</v>
      </c>
      <c r="C13" s="3"/>
      <c r="D13" s="3"/>
      <c r="E13" s="3"/>
      <c r="F13" s="3"/>
    </row>
    <row r="15" spans="1:6" x14ac:dyDescent="0.15">
      <c r="A15" t="s">
        <v>18</v>
      </c>
      <c r="B15" t="s">
        <v>57</v>
      </c>
      <c r="C15">
        <v>2</v>
      </c>
      <c r="D15" t="s">
        <v>11</v>
      </c>
      <c r="E15" s="1">
        <v>0</v>
      </c>
      <c r="F15" s="1">
        <f>C15*E15</f>
        <v>0</v>
      </c>
    </row>
    <row r="17" spans="1:6" x14ac:dyDescent="0.15">
      <c r="A17" t="s">
        <v>21</v>
      </c>
      <c r="B17" t="s">
        <v>19</v>
      </c>
      <c r="C17">
        <v>2</v>
      </c>
      <c r="D17" t="s">
        <v>11</v>
      </c>
      <c r="E17" s="1">
        <v>0</v>
      </c>
      <c r="F17" s="1">
        <f>C17*E17</f>
        <v>0</v>
      </c>
    </row>
    <row r="19" spans="1:6" x14ac:dyDescent="0.15">
      <c r="A19" s="3" t="s">
        <v>20</v>
      </c>
      <c r="B19" s="3" t="s">
        <v>24</v>
      </c>
      <c r="C19" s="3"/>
      <c r="D19" s="3"/>
      <c r="E19" s="3"/>
      <c r="F19" s="3"/>
    </row>
    <row r="21" spans="1:6" x14ac:dyDescent="0.15">
      <c r="A21" t="s">
        <v>23</v>
      </c>
      <c r="B21" t="s">
        <v>25</v>
      </c>
      <c r="C21">
        <v>50</v>
      </c>
      <c r="D21" t="s">
        <v>11</v>
      </c>
      <c r="E21" s="1">
        <v>0</v>
      </c>
      <c r="F21" s="1">
        <f>C21*E21</f>
        <v>0</v>
      </c>
    </row>
    <row r="23" spans="1:6" x14ac:dyDescent="0.15">
      <c r="A23" t="s">
        <v>26</v>
      </c>
      <c r="B23" t="s">
        <v>62</v>
      </c>
      <c r="C23">
        <v>25</v>
      </c>
      <c r="D23" t="s">
        <v>11</v>
      </c>
      <c r="E23" s="1">
        <v>0</v>
      </c>
      <c r="F23" s="1">
        <f>C23*E23</f>
        <v>0</v>
      </c>
    </row>
    <row r="25" spans="1:6" x14ac:dyDescent="0.15">
      <c r="A25" s="3" t="s">
        <v>27</v>
      </c>
      <c r="B25" s="3" t="s">
        <v>28</v>
      </c>
      <c r="C25" s="3"/>
      <c r="D25" s="3"/>
      <c r="E25" s="3"/>
      <c r="F25" s="3"/>
    </row>
    <row r="27" spans="1:6" x14ac:dyDescent="0.15">
      <c r="A27" t="s">
        <v>29</v>
      </c>
      <c r="B27" t="s">
        <v>36</v>
      </c>
      <c r="C27">
        <v>125</v>
      </c>
      <c r="D27" t="s">
        <v>10</v>
      </c>
      <c r="E27" s="1">
        <v>0</v>
      </c>
      <c r="F27" s="1">
        <f>C27*E27</f>
        <v>0</v>
      </c>
    </row>
    <row r="29" spans="1:6" x14ac:dyDescent="0.15">
      <c r="A29" t="s">
        <v>30</v>
      </c>
      <c r="B29" t="s">
        <v>32</v>
      </c>
      <c r="C29">
        <v>50</v>
      </c>
      <c r="D29" t="s">
        <v>10</v>
      </c>
      <c r="E29" s="1">
        <v>0</v>
      </c>
      <c r="F29" s="1">
        <f>C29*E29</f>
        <v>0</v>
      </c>
    </row>
    <row r="31" spans="1:6" x14ac:dyDescent="0.15">
      <c r="A31" t="s">
        <v>31</v>
      </c>
      <c r="B31" t="s">
        <v>33</v>
      </c>
      <c r="C31">
        <v>10</v>
      </c>
      <c r="D31" t="s">
        <v>60</v>
      </c>
      <c r="E31" s="1">
        <v>0</v>
      </c>
      <c r="F31" s="1">
        <f>C31*E31</f>
        <v>0</v>
      </c>
    </row>
    <row r="33" spans="1:6" x14ac:dyDescent="0.15">
      <c r="A33" t="s">
        <v>34</v>
      </c>
      <c r="B33" t="s">
        <v>35</v>
      </c>
      <c r="C33">
        <v>10</v>
      </c>
      <c r="D33" t="s">
        <v>10</v>
      </c>
      <c r="E33" s="1">
        <v>0</v>
      </c>
      <c r="F33" s="1">
        <f>C33*E33</f>
        <v>0</v>
      </c>
    </row>
    <row r="35" spans="1:6" x14ac:dyDescent="0.15">
      <c r="A35" s="17"/>
      <c r="B35" s="17"/>
      <c r="C35" s="18" t="s">
        <v>76</v>
      </c>
      <c r="D35" s="17"/>
      <c r="E35" s="17"/>
      <c r="F35" s="19">
        <f>SUM(F5:F33)</f>
        <v>0</v>
      </c>
    </row>
  </sheetData>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sheetPr>
  <dimension ref="A1:G37"/>
  <sheetViews>
    <sheetView topLeftCell="A13" workbookViewId="0">
      <selection activeCell="F37" sqref="F37"/>
    </sheetView>
  </sheetViews>
  <sheetFormatPr defaultRowHeight="11.25" x14ac:dyDescent="0.15"/>
  <cols>
    <col min="2" max="2" width="59" bestFit="1" customWidth="1"/>
    <col min="3" max="3" width="17.25" bestFit="1" customWidth="1"/>
    <col min="4" max="4" width="7.25" bestFit="1" customWidth="1"/>
    <col min="5" max="5" width="11.5" bestFit="1" customWidth="1"/>
    <col min="6" max="6" width="19.875" bestFit="1" customWidth="1"/>
    <col min="7" max="7" width="19.875" customWidth="1"/>
  </cols>
  <sheetData>
    <row r="1" spans="1:6" s="10" customFormat="1" x14ac:dyDescent="0.15">
      <c r="A1" s="10" t="s">
        <v>73</v>
      </c>
    </row>
    <row r="3" spans="1:6" x14ac:dyDescent="0.15">
      <c r="A3" s="2" t="s">
        <v>74</v>
      </c>
      <c r="B3" s="2" t="s">
        <v>15</v>
      </c>
      <c r="C3" s="2" t="s">
        <v>67</v>
      </c>
      <c r="D3" s="2" t="s">
        <v>6</v>
      </c>
      <c r="E3" s="2" t="s">
        <v>7</v>
      </c>
      <c r="F3" s="2" t="s">
        <v>8</v>
      </c>
    </row>
    <row r="4" spans="1:6" x14ac:dyDescent="0.15">
      <c r="A4" s="3" t="s">
        <v>9</v>
      </c>
      <c r="B4" s="3" t="s">
        <v>0</v>
      </c>
      <c r="C4" s="3"/>
      <c r="D4" s="3"/>
      <c r="E4" s="3"/>
      <c r="F4" s="3"/>
    </row>
    <row r="5" spans="1:6" x14ac:dyDescent="0.15">
      <c r="A5" t="s">
        <v>1</v>
      </c>
      <c r="B5" t="s">
        <v>2</v>
      </c>
      <c r="C5" s="9">
        <v>10</v>
      </c>
      <c r="D5" s="9" t="s">
        <v>61</v>
      </c>
      <c r="E5" s="1">
        <v>0</v>
      </c>
      <c r="F5" s="1">
        <f>C5*E5</f>
        <v>0</v>
      </c>
    </row>
    <row r="7" spans="1:6" x14ac:dyDescent="0.15">
      <c r="A7" t="s">
        <v>12</v>
      </c>
      <c r="B7" t="s">
        <v>3</v>
      </c>
      <c r="C7">
        <v>10</v>
      </c>
      <c r="D7" t="s">
        <v>61</v>
      </c>
      <c r="E7" s="1">
        <v>0</v>
      </c>
      <c r="F7" s="1">
        <f>C7*E7</f>
        <v>0</v>
      </c>
    </row>
    <row r="9" spans="1:6" x14ac:dyDescent="0.15">
      <c r="A9" t="s">
        <v>13</v>
      </c>
      <c r="B9" t="s">
        <v>4</v>
      </c>
      <c r="C9">
        <v>10</v>
      </c>
      <c r="D9" t="s">
        <v>11</v>
      </c>
      <c r="E9" s="1">
        <v>0</v>
      </c>
      <c r="F9" s="1">
        <f>C9*E9</f>
        <v>0</v>
      </c>
    </row>
    <row r="11" spans="1:6" x14ac:dyDescent="0.15">
      <c r="A11" t="s">
        <v>14</v>
      </c>
      <c r="B11" t="s">
        <v>5</v>
      </c>
      <c r="C11">
        <v>15</v>
      </c>
      <c r="D11" t="s">
        <v>11</v>
      </c>
      <c r="E11" s="1">
        <v>0</v>
      </c>
      <c r="F11" s="1">
        <f>C11*E11</f>
        <v>0</v>
      </c>
    </row>
    <row r="13" spans="1:6" x14ac:dyDescent="0.15">
      <c r="A13" s="3" t="s">
        <v>16</v>
      </c>
      <c r="B13" s="3" t="s">
        <v>17</v>
      </c>
      <c r="C13" s="3"/>
      <c r="D13" s="3"/>
      <c r="E13" s="3"/>
      <c r="F13" s="3"/>
    </row>
    <row r="15" spans="1:6" x14ac:dyDescent="0.15">
      <c r="A15" t="s">
        <v>18</v>
      </c>
      <c r="B15" t="s">
        <v>57</v>
      </c>
      <c r="C15">
        <v>2</v>
      </c>
      <c r="D15" t="s">
        <v>11</v>
      </c>
      <c r="E15" s="1">
        <v>0</v>
      </c>
      <c r="F15" s="1">
        <f>C15*E15</f>
        <v>0</v>
      </c>
    </row>
    <row r="17" spans="1:7" x14ac:dyDescent="0.15">
      <c r="A17" t="s">
        <v>21</v>
      </c>
      <c r="B17" t="s">
        <v>19</v>
      </c>
      <c r="C17">
        <v>2</v>
      </c>
      <c r="D17" t="s">
        <v>11</v>
      </c>
      <c r="E17" s="1">
        <v>0</v>
      </c>
      <c r="F17" s="1">
        <f>C17*E17</f>
        <v>0</v>
      </c>
    </row>
    <row r="19" spans="1:7" x14ac:dyDescent="0.15">
      <c r="A19" t="s">
        <v>22</v>
      </c>
      <c r="B19" t="s">
        <v>63</v>
      </c>
      <c r="C19">
        <v>10</v>
      </c>
      <c r="D19" t="s">
        <v>11</v>
      </c>
      <c r="E19" s="1">
        <v>0</v>
      </c>
      <c r="F19" s="1">
        <v>0</v>
      </c>
      <c r="G19" t="s">
        <v>68</v>
      </c>
    </row>
    <row r="21" spans="1:7" x14ac:dyDescent="0.15">
      <c r="A21" s="3" t="s">
        <v>20</v>
      </c>
      <c r="B21" s="3" t="s">
        <v>24</v>
      </c>
      <c r="C21" s="3"/>
      <c r="D21" s="3"/>
      <c r="E21" s="3"/>
      <c r="F21" s="3"/>
    </row>
    <row r="23" spans="1:7" x14ac:dyDescent="0.15">
      <c r="A23" t="s">
        <v>23</v>
      </c>
      <c r="B23" t="s">
        <v>25</v>
      </c>
      <c r="C23">
        <v>50</v>
      </c>
      <c r="D23" t="s">
        <v>11</v>
      </c>
      <c r="E23" s="1">
        <v>0</v>
      </c>
      <c r="F23" s="1">
        <f>C23*E23</f>
        <v>0</v>
      </c>
    </row>
    <row r="25" spans="1:7" x14ac:dyDescent="0.15">
      <c r="A25" t="s">
        <v>26</v>
      </c>
      <c r="B25" t="s">
        <v>62</v>
      </c>
      <c r="C25">
        <v>25</v>
      </c>
      <c r="D25" t="s">
        <v>11</v>
      </c>
      <c r="E25" s="1">
        <v>0</v>
      </c>
      <c r="F25" s="1">
        <f>C25*E25</f>
        <v>0</v>
      </c>
    </row>
    <row r="27" spans="1:7" x14ac:dyDescent="0.15">
      <c r="A27" s="3" t="s">
        <v>27</v>
      </c>
      <c r="B27" s="3" t="s">
        <v>28</v>
      </c>
      <c r="C27" s="3"/>
      <c r="D27" s="3"/>
      <c r="E27" s="3"/>
      <c r="F27" s="3"/>
    </row>
    <row r="29" spans="1:7" x14ac:dyDescent="0.15">
      <c r="A29" t="s">
        <v>29</v>
      </c>
      <c r="B29" t="s">
        <v>36</v>
      </c>
      <c r="C29">
        <v>125</v>
      </c>
      <c r="D29" t="s">
        <v>10</v>
      </c>
      <c r="E29" s="1">
        <v>0</v>
      </c>
      <c r="F29" s="1">
        <f>C29*E29</f>
        <v>0</v>
      </c>
    </row>
    <row r="31" spans="1:7" x14ac:dyDescent="0.15">
      <c r="A31" t="s">
        <v>30</v>
      </c>
      <c r="B31" t="s">
        <v>32</v>
      </c>
      <c r="C31">
        <v>50</v>
      </c>
      <c r="D31" t="s">
        <v>10</v>
      </c>
      <c r="E31" s="1">
        <v>0</v>
      </c>
      <c r="F31" s="1">
        <f>C31*E31</f>
        <v>0</v>
      </c>
    </row>
    <row r="33" spans="1:6" x14ac:dyDescent="0.15">
      <c r="A33" t="s">
        <v>31</v>
      </c>
      <c r="B33" t="s">
        <v>33</v>
      </c>
      <c r="C33">
        <v>10</v>
      </c>
      <c r="D33" t="s">
        <v>60</v>
      </c>
      <c r="E33" s="1">
        <v>0</v>
      </c>
      <c r="F33" s="1">
        <f>C33*E33</f>
        <v>0</v>
      </c>
    </row>
    <row r="35" spans="1:6" x14ac:dyDescent="0.15">
      <c r="A35" t="s">
        <v>34</v>
      </c>
      <c r="B35" t="s">
        <v>35</v>
      </c>
      <c r="C35">
        <v>10</v>
      </c>
      <c r="D35" t="s">
        <v>10</v>
      </c>
      <c r="E35" s="1">
        <v>0</v>
      </c>
      <c r="F35" s="1">
        <f>C35*E35</f>
        <v>0</v>
      </c>
    </row>
    <row r="37" spans="1:6" x14ac:dyDescent="0.15">
      <c r="A37" s="17"/>
      <c r="B37" s="17"/>
      <c r="C37" s="18" t="s">
        <v>76</v>
      </c>
      <c r="D37" s="17"/>
      <c r="E37" s="17"/>
      <c r="F37" s="19">
        <f>SUM(F5:F35)</f>
        <v>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A1:C44"/>
  <sheetViews>
    <sheetView workbookViewId="0"/>
  </sheetViews>
  <sheetFormatPr defaultRowHeight="11.25" x14ac:dyDescent="0.15"/>
  <cols>
    <col min="1" max="1" width="31.625" style="16" customWidth="1"/>
    <col min="2" max="2" width="62.625" style="13" customWidth="1"/>
    <col min="3" max="3" width="14.75" style="12" customWidth="1"/>
  </cols>
  <sheetData>
    <row r="1" spans="1:3" ht="15" x14ac:dyDescent="0.15">
      <c r="A1" s="4" t="s">
        <v>37</v>
      </c>
      <c r="B1" s="14"/>
      <c r="C1" s="4"/>
    </row>
    <row r="2" spans="1:3" x14ac:dyDescent="0.15">
      <c r="A2" s="15"/>
      <c r="B2" s="7"/>
      <c r="C2" s="11"/>
    </row>
    <row r="3" spans="1:3" x14ac:dyDescent="0.15">
      <c r="A3" s="5" t="s">
        <v>38</v>
      </c>
      <c r="B3" s="5"/>
      <c r="C3" s="5"/>
    </row>
    <row r="4" spans="1:3" ht="67.5" x14ac:dyDescent="0.15">
      <c r="A4" s="6"/>
      <c r="B4" s="7" t="s">
        <v>66</v>
      </c>
      <c r="C4" s="6"/>
    </row>
    <row r="5" spans="1:3" ht="15" x14ac:dyDescent="0.15">
      <c r="A5" s="6"/>
      <c r="B5" s="7" t="s">
        <v>40</v>
      </c>
      <c r="C5" s="6"/>
    </row>
    <row r="6" spans="1:3" x14ac:dyDescent="0.15">
      <c r="A6" s="7"/>
      <c r="B6" s="7"/>
      <c r="C6" s="7"/>
    </row>
    <row r="7" spans="1:3" x14ac:dyDescent="0.15">
      <c r="A7" s="5" t="s">
        <v>0</v>
      </c>
      <c r="B7" s="5"/>
      <c r="C7" s="5"/>
    </row>
    <row r="8" spans="1:3" x14ac:dyDescent="0.15">
      <c r="A8" s="7"/>
      <c r="B8" s="7"/>
      <c r="C8" s="7"/>
    </row>
    <row r="9" spans="1:3" ht="17.25" customHeight="1" x14ac:dyDescent="0.15">
      <c r="A9" s="7" t="s">
        <v>38</v>
      </c>
      <c r="B9" s="7" t="s">
        <v>41</v>
      </c>
      <c r="C9" s="7"/>
    </row>
    <row r="10" spans="1:3" ht="25.5" customHeight="1" x14ac:dyDescent="0.15">
      <c r="A10" s="7"/>
      <c r="B10" s="7" t="s">
        <v>39</v>
      </c>
      <c r="C10" s="7"/>
    </row>
    <row r="11" spans="1:3" x14ac:dyDescent="0.15">
      <c r="A11" s="7"/>
      <c r="B11" s="7"/>
      <c r="C11" s="7"/>
    </row>
    <row r="12" spans="1:3" ht="33" customHeight="1" x14ac:dyDescent="0.15">
      <c r="A12" s="7" t="s">
        <v>42</v>
      </c>
      <c r="B12" s="7" t="s">
        <v>77</v>
      </c>
      <c r="C12" s="7"/>
    </row>
    <row r="13" spans="1:3" x14ac:dyDescent="0.15">
      <c r="A13" s="7"/>
      <c r="B13" s="7"/>
      <c r="C13" s="7"/>
    </row>
    <row r="14" spans="1:3" ht="25.5" customHeight="1" x14ac:dyDescent="0.15">
      <c r="A14" s="8" t="s">
        <v>43</v>
      </c>
      <c r="B14" s="8" t="s">
        <v>69</v>
      </c>
      <c r="C14" s="8"/>
    </row>
    <row r="15" spans="1:3" x14ac:dyDescent="0.15">
      <c r="A15" s="7"/>
      <c r="B15" s="7"/>
      <c r="C15" s="7"/>
    </row>
    <row r="16" spans="1:3" x14ac:dyDescent="0.15">
      <c r="A16" s="7" t="s">
        <v>45</v>
      </c>
      <c r="B16" s="7" t="s">
        <v>46</v>
      </c>
      <c r="C16" s="7"/>
    </row>
    <row r="17" spans="1:3" x14ac:dyDescent="0.15">
      <c r="A17" s="7"/>
      <c r="B17" s="7"/>
      <c r="C17" s="7"/>
    </row>
    <row r="18" spans="1:3" x14ac:dyDescent="0.15">
      <c r="A18" s="7" t="s">
        <v>44</v>
      </c>
      <c r="B18" s="7" t="s">
        <v>46</v>
      </c>
      <c r="C18" s="7"/>
    </row>
    <row r="19" spans="1:3" x14ac:dyDescent="0.15">
      <c r="A19" s="7"/>
      <c r="B19" s="7"/>
      <c r="C19" s="7"/>
    </row>
    <row r="20" spans="1:3" x14ac:dyDescent="0.15">
      <c r="A20" s="5" t="s">
        <v>17</v>
      </c>
      <c r="B20" s="5"/>
      <c r="C20" s="5"/>
    </row>
    <row r="21" spans="1:3" x14ac:dyDescent="0.15">
      <c r="A21" s="7"/>
      <c r="B21" s="7"/>
      <c r="C21" s="7"/>
    </row>
    <row r="22" spans="1:3" x14ac:dyDescent="0.15">
      <c r="A22" s="7" t="s">
        <v>56</v>
      </c>
      <c r="B22" s="7" t="s">
        <v>70</v>
      </c>
      <c r="C22" s="7"/>
    </row>
    <row r="23" spans="1:3" x14ac:dyDescent="0.15">
      <c r="A23" s="7"/>
      <c r="B23" s="7"/>
      <c r="C23" s="7"/>
    </row>
    <row r="24" spans="1:3" x14ac:dyDescent="0.15">
      <c r="A24" s="7" t="s">
        <v>47</v>
      </c>
      <c r="B24" s="7" t="s">
        <v>70</v>
      </c>
      <c r="C24" s="7"/>
    </row>
    <row r="25" spans="1:3" x14ac:dyDescent="0.15">
      <c r="A25" s="7"/>
      <c r="B25" s="7"/>
      <c r="C25" s="7"/>
    </row>
    <row r="26" spans="1:3" ht="22.5" x14ac:dyDescent="0.15">
      <c r="A26" s="7" t="s">
        <v>48</v>
      </c>
      <c r="B26" s="7" t="s">
        <v>58</v>
      </c>
      <c r="C26" s="7"/>
    </row>
    <row r="27" spans="1:3" x14ac:dyDescent="0.15">
      <c r="A27" s="7"/>
      <c r="B27" s="7"/>
      <c r="C27" s="7"/>
    </row>
    <row r="28" spans="1:3" ht="33.75" x14ac:dyDescent="0.15">
      <c r="A28" s="7" t="s">
        <v>63</v>
      </c>
      <c r="B28" s="7" t="s">
        <v>64</v>
      </c>
      <c r="C28" s="7"/>
    </row>
    <row r="29" spans="1:3" x14ac:dyDescent="0.15">
      <c r="A29" s="7"/>
      <c r="B29" s="7"/>
      <c r="C29" s="7"/>
    </row>
    <row r="30" spans="1:3" x14ac:dyDescent="0.15">
      <c r="A30" s="5" t="s">
        <v>24</v>
      </c>
      <c r="B30" s="5"/>
      <c r="C30" s="5"/>
    </row>
    <row r="31" spans="1:3" x14ac:dyDescent="0.15">
      <c r="A31" s="7"/>
      <c r="B31" s="7"/>
      <c r="C31" s="7"/>
    </row>
    <row r="32" spans="1:3" x14ac:dyDescent="0.15">
      <c r="A32" s="7" t="s">
        <v>49</v>
      </c>
      <c r="B32" s="7" t="s">
        <v>75</v>
      </c>
      <c r="C32" s="7"/>
    </row>
    <row r="33" spans="1:3" x14ac:dyDescent="0.15">
      <c r="A33" s="7"/>
      <c r="B33" s="7"/>
      <c r="C33" s="7"/>
    </row>
    <row r="34" spans="1:3" x14ac:dyDescent="0.15">
      <c r="A34" s="7" t="s">
        <v>50</v>
      </c>
      <c r="B34" s="7" t="s">
        <v>75</v>
      </c>
      <c r="C34" s="7"/>
    </row>
    <row r="35" spans="1:3" x14ac:dyDescent="0.15">
      <c r="A35" s="7"/>
      <c r="B35" s="7"/>
      <c r="C35" s="7"/>
    </row>
    <row r="36" spans="1:3" x14ac:dyDescent="0.15">
      <c r="A36" s="5" t="s">
        <v>24</v>
      </c>
      <c r="B36" s="5"/>
      <c r="C36" s="5"/>
    </row>
    <row r="37" spans="1:3" x14ac:dyDescent="0.15">
      <c r="A37" s="7"/>
      <c r="B37" s="7"/>
      <c r="C37" s="7"/>
    </row>
    <row r="38" spans="1:3" x14ac:dyDescent="0.15">
      <c r="A38" s="7" t="s">
        <v>55</v>
      </c>
      <c r="B38" s="7" t="s">
        <v>54</v>
      </c>
      <c r="C38" s="7"/>
    </row>
    <row r="39" spans="1:3" x14ac:dyDescent="0.15">
      <c r="A39" s="7"/>
      <c r="B39" s="7"/>
      <c r="C39" s="7"/>
    </row>
    <row r="40" spans="1:3" x14ac:dyDescent="0.15">
      <c r="A40" s="16" t="s">
        <v>52</v>
      </c>
      <c r="B40" s="7" t="s">
        <v>54</v>
      </c>
    </row>
    <row r="41" spans="1:3" x14ac:dyDescent="0.15">
      <c r="B41" s="7"/>
    </row>
    <row r="42" spans="1:3" ht="36" customHeight="1" x14ac:dyDescent="0.15">
      <c r="A42" s="16" t="s">
        <v>33</v>
      </c>
      <c r="B42" s="13" t="s">
        <v>59</v>
      </c>
    </row>
    <row r="44" spans="1:3" x14ac:dyDescent="0.15">
      <c r="A44" s="16" t="s">
        <v>51</v>
      </c>
      <c r="B44" s="7" t="s">
        <v>53</v>
      </c>
    </row>
  </sheetData>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p:properties xmlns:p="http://schemas.microsoft.com/office/2006/metadata/properties" xmlns:xsi="http://www.w3.org/2001/XMLSchema-instance" xmlns:pc="http://schemas.microsoft.com/office/infopath/2007/PartnerControls">
  <documentManagement>
    <Connect-Projectmanager xmlns="208e46c2-bbcd-4624-8858-21bd42ce7c86">
      <UserInfo>
        <DisplayName>Hennissen, Ludo (PPO)</DisplayName>
        <AccountId>30</AccountId>
        <AccountType/>
      </UserInfo>
    </Connect-Projectmanager>
    <Connect-Projectnummer_0 xmlns="208e46c2-bbcd-4624-8858-21bd42ce7c86">
      <Terms xmlns="http://schemas.microsoft.com/office/infopath/2007/PartnerControls">
        <TermInfo xmlns="http://schemas.microsoft.com/office/infopath/2007/PartnerControls">
          <TermName xmlns="http://schemas.microsoft.com/office/infopath/2007/PartnerControls">K1221703</TermName>
          <TermId xmlns="http://schemas.microsoft.com/office/infopath/2007/PartnerControls">c8e4affd-d1b6-4b86-b0cc-fbb3466e7fef</TermId>
        </TermInfo>
      </Terms>
    </Connect-Projectnummer_0>
    <Connect-TechnischManager xmlns="208e46c2-bbcd-4624-8858-21bd42ce7c86">
      <UserInfo>
        <DisplayName/>
        <AccountId xsi:nil="true"/>
        <AccountType/>
      </UserInfo>
    </Connect-TechnischManager>
    <Connect-IPMrol_0 xmlns="208e46c2-bbcd-4624-8858-21bd42ce7c86">
      <Terms xmlns="http://schemas.microsoft.com/office/infopath/2007/PartnerControls"/>
    </Connect-IPMrol_0>
    <Connect-InformatieUitBronsysteem xmlns="208e46c2-bbcd-4624-8858-21bd42ce7c86" xsi:nil="true"/>
    <TaxCatchAllLabel xmlns="208e46c2-bbcd-4624-8858-21bd42ce7c86"/>
    <Connect-Auteur xmlns="208e46c2-bbcd-4624-8858-21bd42ce7c86">
      <UserInfo>
        <DisplayName/>
        <AccountId xsi:nil="true"/>
        <AccountType/>
      </UserInfo>
    </Connect-Auteur>
    <Connect-Deelproces_0 xmlns="208e46c2-bbcd-4624-8858-21bd42ce7c86">
      <Terms xmlns="http://schemas.microsoft.com/office/infopath/2007/PartnerControls">
        <TermInfo xmlns="http://schemas.microsoft.com/office/infopath/2007/PartnerControls">
          <TermName xmlns="http://schemas.microsoft.com/office/infopath/2007/PartnerControls">Projectmanagement</TermName>
          <TermId xmlns="http://schemas.microsoft.com/office/infopath/2007/PartnerControls">a237a121-6e46-4f60-9732-ab9a0258ebb6</TermId>
        </TermInfo>
      </Terms>
    </Connect-Deelproces_0>
    <Connect-Vertrouwelijkheid_0 xmlns="208e46c2-bbcd-4624-8858-21bd42ce7c86">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Connect-Vertrouwelijkheid_0>
    <Connect-Proces_0 xmlns="208e46c2-bbcd-4624-8858-21bd42ce7c86">
      <Terms xmlns="http://schemas.microsoft.com/office/infopath/2007/PartnerControls">
        <TermInfo xmlns="http://schemas.microsoft.com/office/infopath/2007/PartnerControls">
          <TermName xmlns="http://schemas.microsoft.com/office/infopath/2007/PartnerControls">Beheer, Onderhoud en ondersteuning</TermName>
          <TermId xmlns="http://schemas.microsoft.com/office/infopath/2007/PartnerControls">3cd49983-55e7-40a9-9a78-0208c626ec2b</TermId>
        </TermInfo>
      </Terms>
    </Connect-Proces_0>
    <Connect-Toelichting xmlns="208e46c2-bbcd-4624-8858-21bd42ce7c86" xsi:nil="true"/>
    <Connect-Documenttype_0 xmlns="208e46c2-bbcd-4624-8858-21bd42ce7c86">
      <Terms xmlns="http://schemas.microsoft.com/office/infopath/2007/PartnerControls">
        <TermInfo xmlns="http://schemas.microsoft.com/office/infopath/2007/PartnerControls">
          <TermName xmlns="http://schemas.microsoft.com/office/infopath/2007/PartnerControls">Overeenkomst - Contract</TermName>
          <TermId xmlns="http://schemas.microsoft.com/office/infopath/2007/PartnerControls">bcc5eb24-6b8e-44d8-bc7f-02f871b15c9d</TermId>
        </TermInfo>
      </Terms>
    </Connect-Documenttype_0>
    <_dlc_DocId xmlns="208e46c2-bbcd-4624-8858-21bd42ce7c86">RWS00647-1774865882-5280</_dlc_DocId>
    <TaxCatchAll xmlns="208e46c2-bbcd-4624-8858-21bd42ce7c86">
      <Value>15</Value>
      <Value>6</Value>
      <Value>5</Value>
      <Value>4</Value>
      <Value>3</Value>
      <Value>2</Value>
    </TaxCatchAll>
    <Connect-Contractmanager xmlns="208e46c2-bbcd-4624-8858-21bd42ce7c86">
      <UserInfo>
        <DisplayName/>
        <AccountId xsi:nil="true"/>
        <AccountType/>
      </UserInfo>
    </Connect-Contractmanager>
    <Connect-Projectnaam_0 xmlns="208e46c2-bbcd-4624-8858-21bd42ce7c86">
      <Terms xmlns="http://schemas.microsoft.com/office/infopath/2007/PartnerControls">
        <TermInfo xmlns="http://schemas.microsoft.com/office/infopath/2007/PartnerControls">
          <TermName xmlns="http://schemas.microsoft.com/office/infopath/2007/PartnerControls">ZN A Wegen - Voorbereiding en Service</TermName>
          <TermId xmlns="http://schemas.microsoft.com/office/infopath/2007/PartnerControls">a828e1af-87bf-4436-a03c-d2975edcc2ce</TermId>
        </TermInfo>
      </Terms>
    </Connect-Projectnaam_0>
    <TaxKeywordTaxHTField xmlns="208e46c2-bbcd-4624-8858-21bd42ce7c86">
      <Terms xmlns="http://schemas.microsoft.com/office/infopath/2007/PartnerControls"/>
    </TaxKeywordTaxHTField>
    <Connect-DossierId xmlns="208e46c2-bbcd-4624-8858-21bd42ce7c86" xsi:nil="true"/>
    <Connect-Organisatieonderdeel_0 xmlns="208e46c2-bbcd-4624-8858-21bd42ce7c86">
      <Terms xmlns="http://schemas.microsoft.com/office/infopath/2007/PartnerControls"/>
    </Connect-Organisatieonderdeel_0>
    <Connect-Omgevingsmanager xmlns="208e46c2-bbcd-4624-8858-21bd42ce7c86">
      <UserInfo>
        <DisplayName/>
        <AccountId xsi:nil="true"/>
        <AccountType/>
      </UserInfo>
    </Connect-Omgevingsmanager>
    <Connect-AuteurExtern xmlns="208e46c2-bbcd-4624-8858-21bd42ce7c86" xsi:nil="true"/>
    <Connect-Subtitel xmlns="208e46c2-bbcd-4624-8858-21bd42ce7c86" xsi:nil="true"/>
    <Connect-Ondertekenaar xmlns="208e46c2-bbcd-4624-8858-21bd42ce7c86">
      <UserInfo>
        <DisplayName/>
        <AccountId xsi:nil="true"/>
        <AccountType/>
      </UserInfo>
    </Connect-Ondertekenaar>
    <Connect-Activiteit_0 xmlns="208e46c2-bbcd-4624-8858-21bd42ce7c86">
      <Terms xmlns="http://schemas.microsoft.com/office/infopath/2007/PartnerControls"/>
    </Connect-Activiteit_0>
    <Connect-Status xmlns="208e46c2-bbcd-4624-8858-21bd42ce7c86">Definitief</Connect-Status>
    <Connect-Archiefwaardig xmlns="208e46c2-bbcd-4624-8858-21bd42ce7c86">Ja</Connect-Archiefwaardig>
    <Connect-SEfase_0 xmlns="208e46c2-bbcd-4624-8858-21bd42ce7c86">
      <Terms xmlns="http://schemas.microsoft.com/office/infopath/2007/PartnerControls"/>
    </Connect-SEfase_0>
    <Connect-ManagerProjectbeheersing xmlns="208e46c2-bbcd-4624-8858-21bd42ce7c86">
      <UserInfo>
        <DisplayName/>
        <AccountId xsi:nil="true"/>
        <AccountType/>
      </UserInfo>
    </Connect-ManagerProjectbeheersing>
    <_dlc_DocIdUrl xmlns="208e46c2-bbcd-4624-8858-21bd42ce7c86">
      <Url>http://connect.intranet.rijkswaterstaat.nl/project/K1221703/Projectmanagement/_layouts/15/DocIdRedir.aspx?ID=RWS00647-1774865882-5280</Url>
      <Description>RWS00647-1774865882-5280</Description>
    </_dlc_DocIdUrl>
  </documentManagement>
</p:properties>
</file>

<file path=customXml/item2.xml><?xml version="1.0" encoding="utf-8"?>
<ct:contentTypeSchema xmlns:ct="http://schemas.microsoft.com/office/2006/metadata/contentType" xmlns:ma="http://schemas.microsoft.com/office/2006/metadata/properties/metaAttributes" ct:_="" ma:_="" ma:contentTypeName="Project Document" ma:contentTypeID="0x010100869D8030C0354C67920800D7E93602B500531A6CEF652016438EDB228B6F443F59" ma:contentTypeVersion="31" ma:contentTypeDescription="" ma:contentTypeScope="" ma:versionID="6c396f6057435e272ee32e26f3f9c127">
  <xsd:schema xmlns:xsd="http://www.w3.org/2001/XMLSchema" xmlns:xs="http://www.w3.org/2001/XMLSchema" xmlns:p="http://schemas.microsoft.com/office/2006/metadata/properties" xmlns:ns1="208e46c2-bbcd-4624-8858-21bd42ce7c86" targetNamespace="http://schemas.microsoft.com/office/2006/metadata/properties" ma:root="true" ma:fieldsID="22cb21cee301b372b1a56ba964150abc" ns1:_="">
    <xsd:import namespace="208e46c2-bbcd-4624-8858-21bd42ce7c86"/>
    <xsd:element name="properties">
      <xsd:complexType>
        <xsd:sequence>
          <xsd:element name="documentManagement">
            <xsd:complexType>
              <xsd:all>
                <xsd:element ref="ns1:TaxCatchAll" minOccurs="0"/>
                <xsd:element ref="ns1:TaxCatchAllLabel" minOccurs="0"/>
                <xsd:element ref="ns1:_dlc_DocIdUrl" minOccurs="0"/>
                <xsd:element ref="ns1:Connect-DossierId" minOccurs="0"/>
                <xsd:element ref="ns1:Connect-Documenttype_0" minOccurs="0"/>
                <xsd:element ref="ns1:Connect-Subtitel" minOccurs="0"/>
                <xsd:element ref="ns1:Connect-Toelichting" minOccurs="0"/>
                <xsd:element ref="ns1:TaxKeywordTaxHTField" minOccurs="0"/>
                <xsd:element ref="ns1:Connect-Status"/>
                <xsd:element ref="ns1:Connect-Vertrouwelijkheid_0" minOccurs="0"/>
                <xsd:element ref="ns1:Connect-Organisatieonderdeel_0" minOccurs="0"/>
                <xsd:element ref="ns1:Connect-Auteur" minOccurs="0"/>
                <xsd:element ref="ns1:Connect-AuteurExtern" minOccurs="0"/>
                <xsd:element ref="ns1:Connect-Ondertekenaar" minOccurs="0"/>
                <xsd:element ref="ns1:Connect-Archiefwaardig"/>
                <xsd:element ref="ns1:Connect-Proces_0" minOccurs="0"/>
                <xsd:element ref="ns1:Connect-Projectnaam_0" minOccurs="0"/>
                <xsd:element ref="ns1:Connect-Projectnummer_0" minOccurs="0"/>
                <xsd:element ref="ns1:Connect-Projectmanager" minOccurs="0"/>
                <xsd:element ref="ns1:Connect-ManagerProjectbeheersing" minOccurs="0"/>
                <xsd:element ref="ns1:Connect-Contractmanager" minOccurs="0"/>
                <xsd:element ref="ns1:Connect-TechnischManager" minOccurs="0"/>
                <xsd:element ref="ns1:Connect-Omgevingsmanager" minOccurs="0"/>
                <xsd:element ref="ns1:Connect-SEfase_0" minOccurs="0"/>
                <xsd:element ref="ns1:Connect-IPMrol_0" minOccurs="0"/>
                <xsd:element ref="ns1:Connect-Deelproces_0" minOccurs="0"/>
                <xsd:element ref="ns1:Connect-Activiteit_0" minOccurs="0"/>
                <xsd:element ref="ns1:Connect-InformatieUitBronsysteem" minOccurs="0"/>
                <xsd:element ref="ns1:_dlc_DocId" minOccurs="0"/>
                <xsd:element ref="ns1: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08e46c2-bbcd-4624-8858-21bd42ce7c86" elementFormDefault="qualified">
    <xsd:import namespace="http://schemas.microsoft.com/office/2006/documentManagement/types"/>
    <xsd:import namespace="http://schemas.microsoft.com/office/infopath/2007/PartnerControls"/>
    <xsd:element name="TaxCatchAll" ma:index="0" nillable="true" ma:displayName="Taxonomy Catch All Column" ma:hidden="true" ma:list="{ddd79481-7883-4967-8560-1e792448eca5}" ma:internalName="TaxCatchAll" ma:readOnly="false" ma:showField="CatchAllData" ma:web="026ae653-3dd4-4672-b1bd-36f994af79d6">
      <xsd:complexType>
        <xsd:complexContent>
          <xsd:extension base="dms:MultiChoiceLookup">
            <xsd:sequence>
              <xsd:element name="Value" type="dms:Lookup" maxOccurs="unbounded" minOccurs="0" nillable="true"/>
            </xsd:sequence>
          </xsd:extension>
        </xsd:complexContent>
      </xsd:complexType>
    </xsd:element>
    <xsd:element name="TaxCatchAllLabel" ma:index="1" nillable="true" ma:displayName="Taxonomy Catch All Column1" ma:hidden="true" ma:list="{ddd79481-7883-4967-8560-1e792448eca5}" ma:internalName="TaxCatchAllLabel" ma:readOnly="false" ma:showField="CatchAllDataLabel" ma:web="026ae653-3dd4-4672-b1bd-36f994af79d6">
      <xsd:complexType>
        <xsd:complexContent>
          <xsd:extension base="dms:MultiChoiceLookup">
            <xsd:sequence>
              <xsd:element name="Value" type="dms:Lookup" maxOccurs="unbounded" minOccurs="0" nillable="true"/>
            </xsd:sequence>
          </xsd:extension>
        </xsd:complexContent>
      </xsd:complexType>
    </xsd:element>
    <xsd:element name="_dlc_DocIdUrl" ma:index="2"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Connect-DossierId" ma:index="3" nillable="true" ma:displayName="Dossier Id" ma:hidden="true" ma:internalName="Connect_x002d_DossierId" ma:readOnly="false">
      <xsd:simpleType>
        <xsd:restriction base="dms:Text"/>
      </xsd:simpleType>
    </xsd:element>
    <xsd:element name="Connect-Documenttype_0" ma:index="4" nillable="true" ma:taxonomy="true" ma:internalName="Connect_x002d_Documenttype_0" ma:taxonomyFieldName="Connect_x002d_Documenttype" ma:displayName="Documenttype" ma:readOnly="false" ma:fieldId="{632b2cf5-cb90-4d36-808e-e16a2a4c971f}" ma:sspId="c3f2f726-aef4-499f-b234-769b04ce551a" ma:termSetId="43b0bde4-4856-4446-9770-0f92a2c217a7" ma:anchorId="00000000-0000-0000-0000-000000000000" ma:open="false" ma:isKeyword="false">
      <xsd:complexType>
        <xsd:sequence>
          <xsd:element ref="pc:Terms" minOccurs="0" maxOccurs="1"/>
        </xsd:sequence>
      </xsd:complexType>
    </xsd:element>
    <xsd:element name="Connect-Subtitel" ma:index="14" nillable="true" ma:displayName="Subtitel" ma:hidden="true" ma:internalName="Connect_x002d_Subtitel" ma:readOnly="false">
      <xsd:simpleType>
        <xsd:restriction base="dms:Text"/>
      </xsd:simpleType>
    </xsd:element>
    <xsd:element name="Connect-Toelichting" ma:index="15" nillable="true" ma:displayName="Toelichting" ma:hidden="true" ma:internalName="Connect_x002d_Toelichting" ma:readOnly="false">
      <xsd:simpleType>
        <xsd:restriction base="dms:Note"/>
      </xsd:simpleType>
    </xsd:element>
    <xsd:element name="TaxKeywordTaxHTField" ma:index="16" nillable="true" ma:taxonomy="true" ma:internalName="TaxKeywordTaxHTField" ma:taxonomyFieldName="TaxKeyword" ma:displayName="Trefwoorden" ma:readOnly="false" ma:fieldId="{23f27201-bee3-471e-b2e7-b64fd8b7ca38}" ma:taxonomyMulti="true" ma:sspId="c3f2f726-aef4-499f-b234-769b04ce551a" ma:termSetId="00000000-0000-0000-0000-000000000000" ma:anchorId="00000000-0000-0000-0000-000000000000" ma:open="true" ma:isKeyword="true">
      <xsd:complexType>
        <xsd:sequence>
          <xsd:element ref="pc:Terms" minOccurs="0" maxOccurs="1"/>
        </xsd:sequence>
      </xsd:complexType>
    </xsd:element>
    <xsd:element name="Connect-Status" ma:index="18"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Vertrouwelijkheid_0" ma:index="19" nillable="true" ma:taxonomy="true" ma:internalName="Connect_x002d_Vertrouwelijkheid_0" ma:taxonomyFieldName="Connect_x002d_Vertrouwelijkheid" ma:displayName="Vertrouwelijkheid" ma:readOnly="false" ma:default="" ma:fieldId="{0a3aeea8-11c4-4527-8904-0f5f985ee5a6}" ma:sspId="c3f2f726-aef4-499f-b234-769b04ce551a" ma:termSetId="f9c70258-7cf7-4f9c-853e-bb4f1932dbfc" ma:anchorId="00000000-0000-0000-0000-000000000000" ma:open="false" ma:isKeyword="false">
      <xsd:complexType>
        <xsd:sequence>
          <xsd:element ref="pc:Terms" minOccurs="0" maxOccurs="1"/>
        </xsd:sequence>
      </xsd:complexType>
    </xsd:element>
    <xsd:element name="Connect-Organisatieonderdeel_0" ma:index="21" nillable="true" ma:taxonomy="true" ma:internalName="Connect_x002d_Organisatieonderdeel_0" ma:taxonomyFieldName="Connect_x002d_Organisatieonderdeel" ma:displayName="Organisatieonderdeel" ma:readOnly="false" ma:fieldId="{dd84a8dd-b3af-44be-8c59-29bf0754231d}" ma:sspId="c3f2f726-aef4-499f-b234-769b04ce551a" ma:termSetId="bf61afce-0112-414a-9017-7a80500cb761" ma:anchorId="00000000-0000-0000-0000-000000000000" ma:open="false" ma:isKeyword="false">
      <xsd:complexType>
        <xsd:sequence>
          <xsd:element ref="pc:Terms" minOccurs="0" maxOccurs="1"/>
        </xsd:sequence>
      </xsd:complexType>
    </xsd:element>
    <xsd:element name="Connect-Auteur" ma:index="23" nillable="true" ma:displayName="Auteur" ma:hidden="true" ma:list="UserInfo" ma:SharePointGroup="0" ma:internalName="Connect_x002d_Auteu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uteurExtern" ma:index="24" nillable="true" ma:displayName="Auteur Extern" ma:hidden="true" ma:internalName="Connect_x002d_AuteurExtern" ma:readOnly="false">
      <xsd:simpleType>
        <xsd:restriction base="dms:Text"/>
      </xsd:simpleType>
    </xsd:element>
    <xsd:element name="Connect-Ondertekenaar" ma:index="25" nillable="true" ma:displayName="Ondertekenaar" ma:hidden="true" ma:list="UserInfo" ma:SharePointGroup="0" ma:internalName="Connect_x002d_Ondertekenaa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Archiefwaardig" ma:index="26" ma:displayName="Archiefwaardig" ma:default="Nee" ma:format="Dropdown" ma:internalName="Connect_x002d_Archiefwaardig" ma:readOnly="false">
      <xsd:simpleType>
        <xsd:restriction base="dms:Choice">
          <xsd:enumeration value="Ja"/>
          <xsd:enumeration value="Nee"/>
        </xsd:restriction>
      </xsd:simpleType>
    </xsd:element>
    <xsd:element name="Connect-Proces_0" ma:index="27" nillable="true" ma:taxonomy="true" ma:internalName="Connect_x002d_Proces_0" ma:taxonomyFieldName="Connect_x002d_Proces" ma:displayName="Proces" ma:readOnly="false" ma:fieldId="{37118139-45bd-448e-9bae-30bc82aaf201}" ma:sspId="c3f2f726-aef4-499f-b234-769b04ce551a" ma:termSetId="4bc165ce-5ce9-4888-9634-f9e6daefad87" ma:anchorId="00000000-0000-0000-0000-000000000000" ma:open="false" ma:isKeyword="false">
      <xsd:complexType>
        <xsd:sequence>
          <xsd:element ref="pc:Terms" minOccurs="0" maxOccurs="1"/>
        </xsd:sequence>
      </xsd:complexType>
    </xsd:element>
    <xsd:element name="Connect-Projectnaam_0" ma:index="29" nillable="true" ma:taxonomy="true" ma:internalName="Connect_x002d_Projectnaam_0" ma:taxonomyFieldName="Connect_x002d_Projectnaam" ma:displayName="Projectnaam" ma:readOnly="false" ma:fieldId="{42d501e0-d93b-4483-9fba-c71f3ead83b7}" ma:sspId="c3f2f726-aef4-499f-b234-769b04ce551a" ma:termSetId="b6ab4cf9-7c4c-49d0-9f6f-41b2c81a8acf" ma:anchorId="00000000-0000-0000-0000-000000000000" ma:open="false" ma:isKeyword="false">
      <xsd:complexType>
        <xsd:sequence>
          <xsd:element ref="pc:Terms" minOccurs="0" maxOccurs="1"/>
        </xsd:sequence>
      </xsd:complexType>
    </xsd:element>
    <xsd:element name="Connect-Projectnummer_0" ma:index="31" nillable="true" ma:taxonomy="true" ma:internalName="Connect_x002d_Projectnummer_0" ma:taxonomyFieldName="Connect_x002d_Projectnummer" ma:displayName="Projectnummer" ma:readOnly="false" ma:fieldId="{c8976e3a-aa66-41e2-85ca-20a9328c0af5}" ma:sspId="c3f2f726-aef4-499f-b234-769b04ce551a" ma:termSetId="da7d066a-3b12-4d08-823a-99418ad91ae7" ma:anchorId="00000000-0000-0000-0000-000000000000" ma:open="false" ma:isKeyword="false">
      <xsd:complexType>
        <xsd:sequence>
          <xsd:element ref="pc:Terms" minOccurs="0" maxOccurs="1"/>
        </xsd:sequence>
      </xsd:complexType>
    </xsd:element>
    <xsd:element name="Connect-Projectmanager" ma:index="33" nillable="true" ma:displayName="Projectmanager" ma:hidden="true" ma:list="UserInfo" ma:SharePointGroup="0" ma:internalName="Connect_x002d_Proje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ManagerProjectbeheersing" ma:index="34" nillable="true" ma:displayName="Manager Projectbeheersing" ma:hidden="true" ma:list="UserInfo" ma:SharePointGroup="0" ma:internalName="Connect_x002d_ManagerProjectbeheersing"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Contractmanager" ma:index="35" nillable="true" ma:displayName="Contractmanager" ma:hidden="true" ma:list="UserInfo" ma:SharePointGroup="0" ma:internalName="Connect_x002d_Contract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TechnischManager" ma:index="36" nillable="true" ma:displayName="Technisch Manager" ma:hidden="true" ma:list="UserInfo" ma:SharePointGroup="0" ma:internalName="Connect_x002d_Technisch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Omgevingsmanager" ma:index="37" nillable="true" ma:displayName="Omgevingsmanager" ma:hidden="true" ma:list="UserInfo" ma:SharePointGroup="0" ma:internalName="Connect_x002d_Omgevings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Connect-SEfase_0" ma:index="38" nillable="true" ma:taxonomy="true" ma:internalName="Connect_x002d_SEfase_0" ma:taxonomyFieldName="Connect_x002d_SEfase" ma:displayName="SE-fase" ma:readOnly="false" ma:fieldId="{daf0b199-2ddf-4be9-bf03-a934c0223eb7}" ma:sspId="c3f2f726-aef4-499f-b234-769b04ce551a" ma:termSetId="94c1f566-e1fc-4109-af03-90195a820aaf" ma:anchorId="00000000-0000-0000-0000-000000000000" ma:open="false" ma:isKeyword="false">
      <xsd:complexType>
        <xsd:sequence>
          <xsd:element ref="pc:Terms" minOccurs="0" maxOccurs="1"/>
        </xsd:sequence>
      </xsd:complexType>
    </xsd:element>
    <xsd:element name="Connect-IPMrol_0" ma:index="40" nillable="true" ma:taxonomy="true" ma:internalName="Connect_x002d_IPMrol_0" ma:taxonomyFieldName="Connect_x002d_IPMrol" ma:displayName="IPM-Rol" ma:readOnly="false" ma:fieldId="{6a66f5eb-73ec-4347-9499-3fed1c40262d}" ma:sspId="c3f2f726-aef4-499f-b234-769b04ce551a" ma:termSetId="aa68009d-6895-4151-885d-beee1346ca16" ma:anchorId="00000000-0000-0000-0000-000000000000" ma:open="false" ma:isKeyword="false">
      <xsd:complexType>
        <xsd:sequence>
          <xsd:element ref="pc:Terms" minOccurs="0" maxOccurs="1"/>
        </xsd:sequence>
      </xsd:complexType>
    </xsd:element>
    <xsd:element name="Connect-Deelproces_0" ma:index="42" nillable="true" ma:taxonomy="true" ma:internalName="Connect_x002d_Deelproces_0" ma:taxonomyFieldName="Connect_x002d_Deelproces" ma:displayName="Deelproces" ma:readOnly="false" ma:fieldId="{c7a3b37a-d750-4b20-a47c-4ef43580f8ac}" ma:sspId="c3f2f726-aef4-499f-b234-769b04ce551a" ma:termSetId="72e7abac-d565-46dc-9817-62f4df16d9ac" ma:anchorId="00000000-0000-0000-0000-000000000000" ma:open="false" ma:isKeyword="false">
      <xsd:complexType>
        <xsd:sequence>
          <xsd:element ref="pc:Terms" minOccurs="0" maxOccurs="1"/>
        </xsd:sequence>
      </xsd:complexType>
    </xsd:element>
    <xsd:element name="Connect-Activiteit_0" ma:index="44" nillable="true" ma:taxonomy="true" ma:internalName="Connect_x002d_Activiteit_0" ma:taxonomyFieldName="Connect_x002d_Activiteit" ma:displayName="Activiteit" ma:readOnly="false" ma:fieldId="{5fcf51d6-09ea-45d3-af7b-139194eb9ca4}" ma:sspId="c3f2f726-aef4-499f-b234-769b04ce551a" ma:termSetId="c6612529-6787-4a75-be09-a56fe00b25b5" ma:anchorId="00000000-0000-0000-0000-000000000000" ma:open="false" ma:isKeyword="false">
      <xsd:complexType>
        <xsd:sequence>
          <xsd:element ref="pc:Terms" minOccurs="0" maxOccurs="1"/>
        </xsd:sequence>
      </xsd:complexType>
    </xsd:element>
    <xsd:element name="Connect-InformatieUitBronsysteem" ma:index="46" nillable="true" ma:displayName="Informatie Uit Bronsysteem" ma:hidden="true" ma:internalName="Connect_x002d_InformatieUitBronsysteem" ma:readOnly="false">
      <xsd:simpleType>
        <xsd:restriction base="dms:Note"/>
      </xsd:simpleType>
    </xsd:element>
    <xsd:element name="_dlc_DocId" ma:index="47" nillable="true" ma:displayName="Waarde van de document-id" ma:description="De waarde van de document-id die aan dit item is toegewezen." ma:internalName="_dlc_DocId" ma:readOnly="true">
      <xsd:simpleType>
        <xsd:restriction base="dms:Text"/>
      </xsd:simpleType>
    </xsd:element>
    <xsd:element name="_dlc_DocIdPersistId" ma:index="48"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Inhoudstype"/>
        <xsd:element ref="dc:title" minOccurs="0" maxOccurs="1" ma:index="1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c3f2f726-aef4-499f-b234-769b04ce551a" ContentTypeId="0x010100869D8030C0354C67920800D7E93602B5" PreviousValue="false"/>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FormUrls xmlns="http://schemas.microsoft.com/sharepoint/v3/contenttype/forms/url">
  <Edit>_layouts/15/RWS.SharePoint.Connect/EditForm.aspx</Edit>
</FormUrls>
</file>

<file path=customXml/itemProps1.xml><?xml version="1.0" encoding="utf-8"?>
<ds:datastoreItem xmlns:ds="http://schemas.openxmlformats.org/officeDocument/2006/customXml" ds:itemID="{0255EFD2-2031-4890-A575-FA362FBB5684}">
  <ds:schemaRefs>
    <ds:schemaRef ds:uri="http://schemas.openxmlformats.org/package/2006/metadata/core-properties"/>
    <ds:schemaRef ds:uri="http://purl.org/dc/elements/1.1/"/>
    <ds:schemaRef ds:uri="http://www.w3.org/XML/1998/namespace"/>
    <ds:schemaRef ds:uri="208e46c2-bbcd-4624-8858-21bd42ce7c86"/>
    <ds:schemaRef ds:uri="http://purl.org/dc/terms/"/>
    <ds:schemaRef ds:uri="http://schemas.microsoft.com/office/2006/documentManagement/types"/>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A9AEA636-1A96-42A0-A035-224F624ACC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08e46c2-bbcd-4624-8858-21bd42ce7c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0B60CC-3DAE-45C6-BEE9-4A72204FD190}">
  <ds:schemaRefs>
    <ds:schemaRef ds:uri="Microsoft.SharePoint.Taxonomy.ContentTypeSync"/>
  </ds:schemaRefs>
</ds:datastoreItem>
</file>

<file path=customXml/itemProps4.xml><?xml version="1.0" encoding="utf-8"?>
<ds:datastoreItem xmlns:ds="http://schemas.openxmlformats.org/officeDocument/2006/customXml" ds:itemID="{F6864D2C-A5B1-4F5A-B65F-FC64643D11D8}">
  <ds:schemaRefs>
    <ds:schemaRef ds:uri="http://schemas.microsoft.com/sharepoint/events"/>
  </ds:schemaRefs>
</ds:datastoreItem>
</file>

<file path=customXml/itemProps5.xml><?xml version="1.0" encoding="utf-8"?>
<ds:datastoreItem xmlns:ds="http://schemas.openxmlformats.org/officeDocument/2006/customXml" ds:itemID="{974DEFFE-F2B8-4F1F-A8B5-BAB8C5C8B047}">
  <ds:schemaRefs>
    <ds:schemaRef ds:uri="http://schemas.microsoft.com/sharepoint/v3/contenttype/forms"/>
  </ds:schemaRefs>
</ds:datastoreItem>
</file>

<file path=customXml/itemProps6.xml><?xml version="1.0" encoding="utf-8"?>
<ds:datastoreItem xmlns:ds="http://schemas.openxmlformats.org/officeDocument/2006/customXml" ds:itemID="{382D5C7F-731A-4E0B-9302-7E8FE0DDD421}">
  <ds:schemaRefs>
    <ds:schemaRef ds:uri="http://schemas.microsoft.com/sharepoint/v3/contenttype/forms/ur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Perceel West</vt:lpstr>
      <vt:lpstr>Perceel Midden</vt:lpstr>
      <vt:lpstr>Perceel Zuid-Oost</vt:lpstr>
      <vt:lpstr>Toelichting</vt:lpstr>
      <vt:lpstr>'Perceel Midden'!Afdrukbereik</vt:lpstr>
      <vt:lpstr>'Perceel West'!Afdrukbereik</vt:lpstr>
      <vt:lpstr>'Perceel Zuid-Oost'!Afdrukbereik</vt:lpstr>
      <vt:lpstr>Toelichting!Afdrukbereik</vt:lpstr>
    </vt:vector>
  </TitlesOfParts>
  <Company>Rijkswaterstaat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Bijlage K Format staat van prijzen per eenheid (verrekenbare werkzaamheden_tarief)</dc:title>
  <dc:creator>Dijken, Martijn van (PPO)</dc:creator>
  <cp:keywords/>
  <cp:lastModifiedBy>Süer, Ismet (PPO)</cp:lastModifiedBy>
  <cp:lastPrinted>2022-04-05T11:49:02Z</cp:lastPrinted>
  <dcterms:created xsi:type="dcterms:W3CDTF">2021-11-22T14:48:29Z</dcterms:created>
  <dcterms:modified xsi:type="dcterms:W3CDTF">2022-04-11T13:09:11Z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
  </property>
  <property fmtid="{D5CDD505-2E9C-101B-9397-08002B2CF9AE}" pid="3" name="Connect-Proces">
    <vt:lpwstr>4;#Beheer, Onderhoud en ondersteuning|3cd49983-55e7-40a9-9a78-0208c626ec2b</vt:lpwstr>
  </property>
  <property fmtid="{D5CDD505-2E9C-101B-9397-08002B2CF9AE}" pid="4" name="ContentTypeId">
    <vt:lpwstr>0x010100869D8030C0354C67920800D7E93602B500531A6CEF652016438EDB228B6F443F59</vt:lpwstr>
  </property>
  <property fmtid="{D5CDD505-2E9C-101B-9397-08002B2CF9AE}" pid="5" name="Connect-Projectnummer">
    <vt:lpwstr>3;#K1221703|c8e4affd-d1b6-4b86-b0cc-fbb3466e7fef</vt:lpwstr>
  </property>
  <property fmtid="{D5CDD505-2E9C-101B-9397-08002B2CF9AE}" pid="6" name="Connect-Deelproces">
    <vt:lpwstr>6;#Projectmanagement|a237a121-6e46-4f60-9732-ab9a0258ebb6</vt:lpwstr>
  </property>
  <property fmtid="{D5CDD505-2E9C-101B-9397-08002B2CF9AE}" pid="7" name="Connect-Vertrouwelijkheid">
    <vt:lpwstr>5;#RWS Bedrijfsvertrouwelijk/geen|1523f3d8-a3f5-4033-a4d4-a04bf7d6d8cc</vt:lpwstr>
  </property>
  <property fmtid="{D5CDD505-2E9C-101B-9397-08002B2CF9AE}" pid="8" name="_dlc_DocIdItemGuid">
    <vt:lpwstr>057dedfb-080b-4ef3-9f7a-f4529e624d15</vt:lpwstr>
  </property>
  <property fmtid="{D5CDD505-2E9C-101B-9397-08002B2CF9AE}" pid="9" name="Connect-Projectnaam">
    <vt:lpwstr>2;#ZN A Wegen - Voorbereiding en Service|a828e1af-87bf-4436-a03c-d2975edcc2ce</vt:lpwstr>
  </property>
  <property fmtid="{D5CDD505-2E9C-101B-9397-08002B2CF9AE}" pid="10" name="Connect-Documenttype">
    <vt:lpwstr>15;#Overeenkomst - Contract|bcc5eb24-6b8e-44d8-bc7f-02f871b15c9d</vt:lpwstr>
  </property>
  <property fmtid="{D5CDD505-2E9C-101B-9397-08002B2CF9AE}" pid="11" name="Connect-SEfase">
    <vt:lpwstr/>
  </property>
  <property fmtid="{D5CDD505-2E9C-101B-9397-08002B2CF9AE}" pid="12" name="Connect-Organisatieonderdeel">
    <vt:lpwstr/>
  </property>
  <property fmtid="{D5CDD505-2E9C-101B-9397-08002B2CF9AE}" pid="13" name="Connect-IPMrol">
    <vt:lpwstr/>
  </property>
  <property fmtid="{D5CDD505-2E9C-101B-9397-08002B2CF9AE}" pid="14" name="Connect-Activiteit">
    <vt:lpwstr/>
  </property>
  <property fmtid="{D5CDD505-2E9C-101B-9397-08002B2CF9AE}" pid="15" name="BExAnalyzer_OldName">
    <vt:lpwstr>31168165 Bijlage K Format staat van prijzen per eenheid (verrekenbare werkzaamheden_tarief).xlsx</vt:lpwstr>
  </property>
</Properties>
</file>